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36" i="1" l="1"/>
  <c r="F36" i="1"/>
  <c r="E36" i="1"/>
</calcChain>
</file>

<file path=xl/sharedStrings.xml><?xml version="1.0" encoding="utf-8"?>
<sst xmlns="http://schemas.openxmlformats.org/spreadsheetml/2006/main" count="43" uniqueCount="41">
  <si>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</si>
  <si>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</si>
  <si>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</si>
  <si>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</si>
  <si>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</si>
  <si>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</si>
  <si>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</si>
  <si>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</si>
  <si>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</si>
  <si>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</si>
  <si>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</si>
  <si>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</si>
  <si>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ПС 110 кВ Никольск</t>
  </si>
  <si>
    <t xml:space="preserve"> 0,4 Никольск ТСН 1 ао</t>
  </si>
  <si>
    <t xml:space="preserve"> 0,4 Никольск ТСН 2 ао</t>
  </si>
  <si>
    <t xml:space="preserve"> 10 Никольск СН КРУН ао</t>
  </si>
  <si>
    <t xml:space="preserve"> 10 Никольск Т 1 ао</t>
  </si>
  <si>
    <t xml:space="preserve"> 10 Никольск Т 2 ао</t>
  </si>
  <si>
    <t xml:space="preserve"> 10 Никольск-Больница (Город 2) ао</t>
  </si>
  <si>
    <t xml:space="preserve"> 10 Никольск-Водозабор (Город 1) ао</t>
  </si>
  <si>
    <t xml:space="preserve"> 10 Никольск-В.Рыстюг ао</t>
  </si>
  <si>
    <t xml:space="preserve"> 10 Никольск-ДОР ао</t>
  </si>
  <si>
    <t xml:space="preserve"> 10 Никольск-Ирданово ао</t>
  </si>
  <si>
    <t xml:space="preserve"> 10 Никольск-Каменный ао</t>
  </si>
  <si>
    <t xml:space="preserve"> 10 Никольск-Кожаево ао</t>
  </si>
  <si>
    <t xml:space="preserve"> 10 Никольск-Осиново ао</t>
  </si>
  <si>
    <t xml:space="preserve"> 10 Никольск-Пермас ао</t>
  </si>
  <si>
    <t xml:space="preserve"> 10 Никольск-РПБ 1 ао</t>
  </si>
  <si>
    <t xml:space="preserve"> 10 Никольск-РПБ 2 ао</t>
  </si>
  <si>
    <t xml:space="preserve"> 10 Никольск-СХТ ао</t>
  </si>
  <si>
    <t xml:space="preserve"> 110 Никольск-Калинино ао</t>
  </si>
  <si>
    <t xml:space="preserve"> 110 Никольск-Калинино ап</t>
  </si>
  <si>
    <t xml:space="preserve"> 110 Никольск-Павино ао</t>
  </si>
  <si>
    <t xml:space="preserve"> 110 Никольск-Павино ао RS</t>
  </si>
  <si>
    <t xml:space="preserve"> 110 Никольск-Павино ап</t>
  </si>
  <si>
    <t xml:space="preserve"> 110 Никольск-Павино ап RS</t>
  </si>
  <si>
    <t xml:space="preserve"> 35 Никольск-Демино ао</t>
  </si>
  <si>
    <t xml:space="preserve"> 35 Никольск-Завражье ао</t>
  </si>
  <si>
    <t xml:space="preserve"> 35 Никольск-Ивантец ао</t>
  </si>
  <si>
    <t xml:space="preserve"> 35 Никольск-Коммунальная ао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</si>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</sst>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40</v>
      </c>
      <c r="F8" s="21" t="s">
        <v>40</v>
      </c>
      <c r="G8" s="21" t="s">
        <v>40</v>
      </c>
      <c r="H8" s="30"/>
    </row>
    <row r="9" spans="1:10" x14ac:dyDescent="0.25">
      <c r="A9" s="31" t="s">
        <v>13</v>
      </c>
      <c r="B9" s="32"/>
      <c r="C9" s="32"/>
      <c r="D9" s="33">
        <v>120</v>
      </c>
      <c r="E9" s="34"/>
      <c r="F9" s="35"/>
      <c r="G9" s="35"/>
      <c r="H9" s="36"/>
    </row>
    <row r="10" spans="1:10" x14ac:dyDescent="0.25">
      <c r="A10" s="37" t="s">
        <v>14</v>
      </c>
      <c r="B10" s="38"/>
      <c r="C10" s="38"/>
      <c r="D10" s="39">
        <v>120</v>
      </c>
      <c r="E10" s="40"/>
      <c r="F10" s="41"/>
      <c r="G10" s="41"/>
      <c r="H10" s="42"/>
    </row>
    <row r="11" spans="1:10" x14ac:dyDescent="0.25">
      <c r="A11" s="37" t="s">
        <v>15</v>
      </c>
      <c r="B11" s="38"/>
      <c r="C11" s="38"/>
      <c r="D11" s="39">
        <v>20</v>
      </c>
      <c r="E11" s="40"/>
      <c r="F11" s="41"/>
      <c r="G11" s="41"/>
      <c r="H11" s="42"/>
    </row>
    <row r="12" spans="1:10" x14ac:dyDescent="0.25">
      <c r="A12" s="37" t="s">
        <v>16</v>
      </c>
      <c r="B12" s="38">
        <v>3331.9845</v>
      </c>
      <c r="C12" s="38">
        <v>3332.6224999999999</v>
      </c>
      <c r="D12" s="39">
        <v>12000</v>
      </c>
      <c r="E12" s="40">
        <v>7656</v>
      </c>
      <c r="F12" s="41">
        <v>7656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5872.0029999999997</v>
      </c>
      <c r="C13" s="38">
        <v>5873.3689999999997</v>
      </c>
      <c r="D13" s="39">
        <v>12000</v>
      </c>
      <c r="E13" s="40">
        <v>16392</v>
      </c>
      <c r="F13" s="41">
        <v>16392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3414.8676</v>
      </c>
      <c r="C14" s="38">
        <v>3415.8858</v>
      </c>
      <c r="D14" s="39">
        <v>6000</v>
      </c>
      <c r="E14" s="40">
        <v>6109.2</v>
      </c>
      <c r="F14" s="41">
        <v>6109.2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3406.192</v>
      </c>
      <c r="C15" s="38">
        <v>3407.0025000000001</v>
      </c>
      <c r="D15" s="39">
        <v>4000</v>
      </c>
      <c r="E15" s="40">
        <v>3242</v>
      </c>
      <c r="F15" s="41">
        <v>3242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9461.0939999999991</v>
      </c>
      <c r="C16" s="38">
        <v>9462.3984999999993</v>
      </c>
      <c r="D16" s="39">
        <v>1000</v>
      </c>
      <c r="E16" s="40">
        <v>1304.5</v>
      </c>
      <c r="F16" s="41">
        <v>1304.5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3250.4340000000002</v>
      </c>
      <c r="C17" s="38">
        <v>3251.2204999999999</v>
      </c>
      <c r="D17" s="39">
        <v>2000</v>
      </c>
      <c r="E17" s="40">
        <v>1573</v>
      </c>
      <c r="F17" s="41">
        <v>1573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5546.6</v>
      </c>
      <c r="C18" s="38">
        <v>5547.9880000000003</v>
      </c>
      <c r="D18" s="39">
        <v>1000</v>
      </c>
      <c r="E18" s="40">
        <v>1388</v>
      </c>
      <c r="F18" s="41">
        <v>1388</v>
      </c>
      <c r="G18" s="41">
        <v>0</v>
      </c>
      <c r="H18" s="42">
        <v>0</v>
      </c>
    </row>
    <row r="19" spans="1:8" x14ac:dyDescent="0.25">
      <c r="A19" s="37" t="s">
        <v>23</v>
      </c>
      <c r="B19" s="38">
        <v>3508.6370000000002</v>
      </c>
      <c r="C19" s="38">
        <v>3509.2710000000002</v>
      </c>
      <c r="D19" s="39">
        <v>2000</v>
      </c>
      <c r="E19" s="40">
        <v>1268</v>
      </c>
      <c r="F19" s="41">
        <v>1268</v>
      </c>
      <c r="G19" s="41">
        <v>0</v>
      </c>
      <c r="H19" s="42">
        <v>0</v>
      </c>
    </row>
    <row r="20" spans="1:8" x14ac:dyDescent="0.25">
      <c r="A20" s="37" t="s">
        <v>24</v>
      </c>
      <c r="B20" s="38">
        <v>3429.0524999999998</v>
      </c>
      <c r="C20" s="38">
        <v>3429.83</v>
      </c>
      <c r="D20" s="39">
        <v>1000</v>
      </c>
      <c r="E20" s="40">
        <v>777.5</v>
      </c>
      <c r="F20" s="41">
        <v>777.5</v>
      </c>
      <c r="G20" s="41">
        <v>0</v>
      </c>
      <c r="H20" s="42">
        <v>0</v>
      </c>
    </row>
    <row r="21" spans="1:8" x14ac:dyDescent="0.25">
      <c r="A21" s="37" t="s">
        <v>25</v>
      </c>
      <c r="B21" s="38">
        <v>471.41849999999999</v>
      </c>
      <c r="C21" s="38">
        <v>471.41849999999999</v>
      </c>
      <c r="D21" s="39">
        <v>1000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26</v>
      </c>
      <c r="B22" s="38">
        <v>8910.6134999999995</v>
      </c>
      <c r="C22" s="38">
        <v>8911.5400000000009</v>
      </c>
      <c r="D22" s="39">
        <v>1000</v>
      </c>
      <c r="E22" s="40">
        <v>926.5</v>
      </c>
      <c r="F22" s="41">
        <v>926.5</v>
      </c>
      <c r="G22" s="41">
        <v>0</v>
      </c>
      <c r="H22" s="42">
        <v>0</v>
      </c>
    </row>
    <row r="23" spans="1:8" x14ac:dyDescent="0.25">
      <c r="A23" s="37" t="s">
        <v>27</v>
      </c>
      <c r="B23" s="38">
        <v>149.0052</v>
      </c>
      <c r="C23" s="38">
        <v>149.0522</v>
      </c>
      <c r="D23" s="39">
        <v>1000</v>
      </c>
      <c r="E23" s="40">
        <v>47</v>
      </c>
      <c r="F23" s="41">
        <v>47</v>
      </c>
      <c r="G23" s="41">
        <v>0</v>
      </c>
      <c r="H23" s="42">
        <v>0</v>
      </c>
    </row>
    <row r="24" spans="1:8" x14ac:dyDescent="0.25">
      <c r="A24" s="37" t="s">
        <v>28</v>
      </c>
      <c r="B24" s="38">
        <v>621.04920000000004</v>
      </c>
      <c r="C24" s="38">
        <v>621.17520000000002</v>
      </c>
      <c r="D24" s="39">
        <v>1000</v>
      </c>
      <c r="E24" s="40">
        <v>126</v>
      </c>
      <c r="F24" s="41">
        <v>126</v>
      </c>
      <c r="G24" s="41">
        <v>0</v>
      </c>
      <c r="H24" s="42">
        <v>0</v>
      </c>
    </row>
    <row r="25" spans="1:8" x14ac:dyDescent="0.25">
      <c r="A25" s="37" t="s">
        <v>29</v>
      </c>
      <c r="B25" s="38">
        <v>8451.9719999999998</v>
      </c>
      <c r="C25" s="38">
        <v>8454.1489999999994</v>
      </c>
      <c r="D25" s="39">
        <v>4000</v>
      </c>
      <c r="E25" s="40">
        <v>8708</v>
      </c>
      <c r="F25" s="41">
        <v>8708</v>
      </c>
      <c r="G25" s="41">
        <v>0</v>
      </c>
      <c r="H25" s="42">
        <v>0</v>
      </c>
    </row>
    <row r="26" spans="1:8" x14ac:dyDescent="0.25">
      <c r="A26" s="37" t="s">
        <v>30</v>
      </c>
      <c r="B26" s="38">
        <v>6898.7348000000002</v>
      </c>
      <c r="C26" s="38">
        <v>6899.0079999999998</v>
      </c>
      <c r="D26" s="39">
        <v>88000</v>
      </c>
      <c r="E26" s="40">
        <v>24041.599999999999</v>
      </c>
      <c r="F26" s="41">
        <v>24041.599999999999</v>
      </c>
      <c r="G26" s="41">
        <v>0</v>
      </c>
      <c r="H26" s="42">
        <v>0</v>
      </c>
    </row>
    <row r="27" spans="1:8" x14ac:dyDescent="0.25">
      <c r="A27" s="37" t="s">
        <v>31</v>
      </c>
      <c r="B27" s="38">
        <v>1093.4069999999999</v>
      </c>
      <c r="C27" s="38">
        <v>1093.4842000000001</v>
      </c>
      <c r="D27" s="39">
        <v>88000</v>
      </c>
      <c r="E27" s="40">
        <v>6793.6</v>
      </c>
      <c r="F27" s="41">
        <v>6793.6</v>
      </c>
      <c r="G27" s="41">
        <v>0</v>
      </c>
      <c r="H27" s="42">
        <v>0</v>
      </c>
    </row>
    <row r="28" spans="1:8" x14ac:dyDescent="0.25">
      <c r="A28" s="37" t="s">
        <v>32</v>
      </c>
      <c r="B28" s="38">
        <v>227.18459999999999</v>
      </c>
      <c r="C28" s="38">
        <v>227.19499999999999</v>
      </c>
      <c r="D28" s="39">
        <v>66000</v>
      </c>
      <c r="E28" s="40">
        <v>686.4</v>
      </c>
      <c r="F28" s="41">
        <v>686.4</v>
      </c>
      <c r="G28" s="41">
        <v>0</v>
      </c>
      <c r="H28" s="42">
        <v>0</v>
      </c>
    </row>
    <row r="29" spans="1:8" x14ac:dyDescent="0.25">
      <c r="A29" s="37" t="s">
        <v>33</v>
      </c>
      <c r="B29" s="38">
        <v>227.1815</v>
      </c>
      <c r="C29" s="38">
        <v>227.1918</v>
      </c>
      <c r="D29" s="39">
        <v>66000</v>
      </c>
      <c r="E29" s="40">
        <v>679.8</v>
      </c>
      <c r="F29" s="41">
        <v>686.4</v>
      </c>
      <c r="G29" s="41">
        <v>-6.6</v>
      </c>
      <c r="H29" s="42">
        <v>-0.97</v>
      </c>
    </row>
    <row r="30" spans="1:8" x14ac:dyDescent="0.25">
      <c r="A30" s="37" t="s">
        <v>34</v>
      </c>
      <c r="B30" s="38">
        <v>1589.7028</v>
      </c>
      <c r="C30" s="38">
        <v>1590.8507999999999</v>
      </c>
      <c r="D30" s="39">
        <v>66000</v>
      </c>
      <c r="E30" s="40">
        <v>75768</v>
      </c>
      <c r="F30" s="41">
        <v>75768</v>
      </c>
      <c r="G30" s="41">
        <v>0</v>
      </c>
      <c r="H30" s="42">
        <v>0</v>
      </c>
    </row>
    <row r="31" spans="1:8" x14ac:dyDescent="0.25">
      <c r="A31" s="37" t="s">
        <v>35</v>
      </c>
      <c r="B31" s="38">
        <v>1589.6994</v>
      </c>
      <c r="C31" s="38">
        <v>1590.8476000000001</v>
      </c>
      <c r="D31" s="39">
        <v>66000</v>
      </c>
      <c r="E31" s="40">
        <v>75781.2</v>
      </c>
      <c r="F31" s="41">
        <v>75774.600000000006</v>
      </c>
      <c r="G31" s="41">
        <v>6.6</v>
      </c>
      <c r="H31" s="42">
        <v>0.01</v>
      </c>
    </row>
    <row r="32" spans="1:8" x14ac:dyDescent="0.25">
      <c r="A32" s="37" t="s">
        <v>36</v>
      </c>
      <c r="B32" s="38">
        <v>1774.1534999999999</v>
      </c>
      <c r="C32" s="38">
        <v>1774.72</v>
      </c>
      <c r="D32" s="39">
        <v>7000</v>
      </c>
      <c r="E32" s="40">
        <v>3965.5</v>
      </c>
      <c r="F32" s="41">
        <v>3965.5</v>
      </c>
      <c r="G32" s="41">
        <v>0</v>
      </c>
      <c r="H32" s="42">
        <v>0</v>
      </c>
    </row>
    <row r="33" spans="1:8" x14ac:dyDescent="0.25">
      <c r="A33" s="37" t="s">
        <v>37</v>
      </c>
      <c r="B33" s="38">
        <v>449.85550000000001</v>
      </c>
      <c r="C33" s="38">
        <v>450.07350000000002</v>
      </c>
      <c r="D33" s="39">
        <v>7000</v>
      </c>
      <c r="E33" s="40">
        <v>1526</v>
      </c>
      <c r="F33" s="41">
        <v>1526</v>
      </c>
      <c r="G33" s="41">
        <v>0</v>
      </c>
      <c r="H33" s="42">
        <v>0</v>
      </c>
    </row>
    <row r="34" spans="1:8" x14ac:dyDescent="0.25">
      <c r="A34" s="37" t="s">
        <v>38</v>
      </c>
      <c r="B34" s="38">
        <v>192.56800000000001</v>
      </c>
      <c r="C34" s="38">
        <v>192.626</v>
      </c>
      <c r="D34" s="39">
        <v>7000</v>
      </c>
      <c r="E34" s="40">
        <v>406</v>
      </c>
      <c r="F34" s="41">
        <v>406</v>
      </c>
      <c r="G34" s="41">
        <v>0</v>
      </c>
      <c r="H34" s="42">
        <v>0</v>
      </c>
    </row>
    <row r="35" spans="1:8" ht="16.5" thickBot="1" x14ac:dyDescent="0.3">
      <c r="A35" s="43" t="s">
        <v>39</v>
      </c>
      <c r="B35" s="44">
        <v>3016.355</v>
      </c>
      <c r="C35" s="44">
        <v>3017.2069999999999</v>
      </c>
      <c r="D35" s="45">
        <v>14000</v>
      </c>
      <c r="E35" s="46">
        <v>11928</v>
      </c>
      <c r="F35" s="47">
        <v>11928</v>
      </c>
      <c r="G35" s="47">
        <v>0</v>
      </c>
      <c r="H35" s="48">
        <v>0</v>
      </c>
    </row>
    <row r="36" spans="1:8" x14ac:dyDescent="0.25">
      <c r="E36" s="49">
        <f>SUM(E9:E35)</f>
        <v>251093.8</v>
      </c>
      <c r="F36" s="50">
        <f>SUM(F9:F35)</f>
        <v>251093.8</v>
      </c>
      <c r="G36" s="50">
        <f>SUM(G9:G35)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2018-06-26T13:14:55Z</dcterms:modified>
</cp:coreProperties>
</file>